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I18" i="1" l="1"/>
  <c r="J18" i="1"/>
  <c r="L18" i="1"/>
  <c r="M18" i="1"/>
  <c r="O18" i="1"/>
  <c r="P18" i="1"/>
  <c r="R18" i="1"/>
  <c r="S18" i="1"/>
  <c r="I17" i="1"/>
  <c r="J17" i="1"/>
  <c r="L17" i="1"/>
  <c r="M17" i="1"/>
  <c r="O17" i="1"/>
  <c r="P17" i="1"/>
  <c r="R17" i="1"/>
  <c r="S17" i="1"/>
  <c r="I16" i="1"/>
  <c r="J16" i="1"/>
  <c r="L16" i="1"/>
  <c r="M16" i="1"/>
  <c r="O16" i="1"/>
  <c r="P16" i="1"/>
  <c r="R16" i="1"/>
  <c r="S16" i="1"/>
  <c r="S15" i="1"/>
  <c r="R15" i="1"/>
  <c r="P15" i="1"/>
  <c r="O15" i="1"/>
  <c r="M15" i="1"/>
  <c r="L15" i="1"/>
  <c r="J15" i="1"/>
  <c r="I15" i="1"/>
  <c r="G19" i="1" l="1"/>
  <c r="F19" i="1"/>
  <c r="J21" i="1" l="1"/>
  <c r="L21" i="1"/>
  <c r="M21" i="1"/>
  <c r="O21" i="1"/>
  <c r="P21" i="1"/>
  <c r="R21" i="1"/>
  <c r="S21" i="1"/>
  <c r="I21" i="1"/>
  <c r="H17" i="1"/>
  <c r="D17" i="1"/>
  <c r="C17" i="1"/>
  <c r="E17" i="1" l="1"/>
  <c r="K17" i="1"/>
  <c r="Q17" i="1"/>
  <c r="N17" i="1"/>
  <c r="T17" i="1"/>
  <c r="J20" i="1"/>
  <c r="L20" i="1"/>
  <c r="M20" i="1"/>
  <c r="O20" i="1"/>
  <c r="P20" i="1"/>
  <c r="R20" i="1"/>
  <c r="S20" i="1"/>
  <c r="I20" i="1"/>
  <c r="J19" i="1"/>
  <c r="L19" i="1"/>
  <c r="M19" i="1"/>
  <c r="O19" i="1"/>
  <c r="P19" i="1"/>
  <c r="R19" i="1"/>
  <c r="S19" i="1"/>
  <c r="I19" i="1"/>
  <c r="H16" i="1"/>
  <c r="H18" i="1"/>
  <c r="H15" i="1"/>
  <c r="T15" i="1" l="1"/>
  <c r="N15" i="1"/>
  <c r="Q15" i="1"/>
  <c r="K15" i="1"/>
  <c r="K16" i="1"/>
  <c r="K20" i="1" s="1"/>
  <c r="Q16" i="1"/>
  <c r="N16" i="1"/>
  <c r="N20" i="1" s="1"/>
  <c r="T16" i="1"/>
  <c r="H19" i="1"/>
  <c r="K21" i="1"/>
  <c r="K18" i="1"/>
  <c r="Q18" i="1"/>
  <c r="Q21" i="1" s="1"/>
  <c r="N18" i="1"/>
  <c r="N21" i="1" s="1"/>
  <c r="T18" i="1"/>
  <c r="T21" i="1" s="1"/>
  <c r="C18" i="1"/>
  <c r="C15" i="1"/>
  <c r="Q19" i="1" l="1"/>
  <c r="T20" i="1"/>
  <c r="Q20" i="1"/>
  <c r="K19" i="1"/>
  <c r="N19" i="1"/>
  <c r="T19" i="1"/>
  <c r="E15" i="1"/>
  <c r="D15" i="1"/>
  <c r="E18" i="1" l="1"/>
  <c r="D18" i="1"/>
  <c r="E16" i="1"/>
  <c r="D16" i="1"/>
  <c r="C16" i="1"/>
</calcChain>
</file>

<file path=xl/sharedStrings.xml><?xml version="1.0" encoding="utf-8"?>
<sst xmlns="http://schemas.openxmlformats.org/spreadsheetml/2006/main" count="71" uniqueCount="54">
  <si>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</si>
  <si>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</si>
  <si>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</si>
  <si>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</si>
  <si>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</si>
  <si>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</si>
  <si>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</si>
  <si>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</si>
  <si>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</si>
  <si>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</si>
  <si>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</si>
  <si>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</si>
  <si>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</si>
  <si>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</si>
  <si>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</si>
  <si>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</si>
  <si>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</si>
  <si>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</si>
  <si>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</si>
  <si>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</si>
  <si>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</si>
  <si>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</si>
  <si>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</si>
  <si>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</si>
  <si>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</si>
  <si>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</si>
  <si>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</si>
  <si>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</si>
  <si>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ВИХІД</t>
  </si>
  <si>
    <t xml:space="preserve">                                                                                                                          (підпис)                               (ім’я, прізвище)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</si>
  <si>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</si>
  <si>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30 г ± 3 %</t>
  </si>
  <si>
    <t xml:space="preserve">Рецептура № 902, 903
«Сборник  рецептур блюд и кулинарных изделий для предприятий общественного питания» 
Видання 1982 р.
</t>
  </si>
  <si>
    <t>Вишня морожена</t>
  </si>
  <si>
    <t>Малина морожена</t>
  </si>
  <si>
    <t>Цукор</t>
  </si>
  <si>
    <t>Плоди чисті, цілі, здорові, без будь яких пошкоджень шкідниками і хворобами.</t>
  </si>
  <si>
    <t>Ягоди чисті, спілі, без будь яких пошкоджень шкідниками і хворобами.</t>
  </si>
  <si>
    <t>Подають на мілкій закусочній тарілці при кімнатній температурі разом з основною стравою.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</si>
  <si>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в рідкій частині соусу ягоди.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</si>
  <si>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ягід – м’яка. </t>
    </r>
  </si>
  <si>
    <t>22 г ± 3 %</t>
  </si>
  <si>
    <t>23 г ± 3 %</t>
  </si>
  <si>
    <t>Абрикоси морожені</t>
  </si>
  <si>
    <t>Половинки плодів з видаленою кісточкою за формою відповідають даному сорту, з добре вираженим забарвленням, без пошкоджень шкірки плоду.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</si>
  <si>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властивий вишні або малині, або абрикосі.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</si>
  <si>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солодкий з ароматом вишні або малини, або абрикос.</t>
    </r>
  </si>
  <si>
    <t xml:space="preserve">Малину або вишні, або абрикоси протирають з цукром (крім вікової категорії від 1-3 років). Після чого варять 20-25хв. Готовий соус охолоджують. </t>
  </si>
  <si>
    <t>Б</t>
  </si>
  <si>
    <t>Ж</t>
  </si>
  <si>
    <t>В</t>
  </si>
  <si>
    <t>ЕЦ</t>
  </si>
  <si>
    <t>Порціонування</t>
  </si>
  <si>
    <t>СОУС ФРУКТОВИЙ (ВИШНЕВИЙ, АБО МАЛИНОВИЙ, АБО АБРИКОСОВИЙ)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</si>
</sst>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9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49" fontId="3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164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/>
    <xf numFmtId="0" fontId="2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0" fillId="0" borderId="1" xfId="0" applyNumberFormat="1" applyBorder="1"/>
    <xf numFmtId="164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1" fontId="2" fillId="2" borderId="0" xfId="0" applyNumberFormat="1" applyFont="1" applyFill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2" fillId="0" borderId="5" xfId="0" applyNumberFormat="1" applyFont="1" applyBorder="1" applyAlignment="1">
      <alignment vertical="center"/>
    </xf>
    <xf numFmtId="49" fontId="2" fillId="0" borderId="10" xfId="0" applyNumberFormat="1" applyFont="1" applyBorder="1" applyAlignment="1">
      <alignment vertical="center"/>
    </xf>
    <xf numFmtId="49" fontId="2" fillId="0" borderId="11" xfId="0" applyNumberFormat="1" applyFont="1" applyBorder="1" applyAlignment="1">
      <alignment vertical="center"/>
    </xf>
    <xf numFmtId="49" fontId="2" fillId="0" borderId="6" xfId="0" applyNumberFormat="1" applyFont="1" applyBorder="1" applyAlignment="1">
      <alignment vertical="center"/>
    </xf>
    <xf numFmtId="49" fontId="2" fillId="0" borderId="0" xfId="0" applyNumberFormat="1" applyFont="1" applyAlignment="1">
      <alignment vertical="center"/>
    </xf>
    <xf numFmtId="49" fontId="2" fillId="0" borderId="14" xfId="0" applyNumberFormat="1" applyFont="1" applyBorder="1" applyAlignment="1">
      <alignment vertical="center"/>
    </xf>
    <xf numFmtId="49" fontId="2" fillId="0" borderId="7" xfId="0" applyNumberFormat="1" applyFont="1" applyBorder="1" applyAlignment="1">
      <alignment vertical="center"/>
    </xf>
    <xf numFmtId="49" fontId="2" fillId="0" borderId="12" xfId="0" applyNumberFormat="1" applyFont="1" applyBorder="1" applyAlignment="1">
      <alignment vertical="center"/>
    </xf>
    <xf numFmtId="49" fontId="2" fillId="0" borderId="13" xfId="0" applyNumberFormat="1" applyFont="1" applyBorder="1" applyAlignment="1">
      <alignment vertical="center"/>
    </xf>
    <xf numFmtId="1" fontId="2" fillId="2" borderId="8" xfId="0" applyNumberFormat="1" applyFont="1" applyFill="1" applyBorder="1" applyAlignment="1">
      <alignment horizontal="center" vertical="center"/>
    </xf>
    <xf numFmtId="1" fontId="2" fillId="2" borderId="15" xfId="0" applyNumberFormat="1" applyFont="1" applyFill="1" applyBorder="1" applyAlignment="1">
      <alignment horizontal="center" vertical="center"/>
    </xf>
    <xf numFmtId="1" fontId="2" fillId="2" borderId="9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vertical="center" textRotation="90"/>
    </xf>
    <xf numFmtId="49" fontId="3" fillId="0" borderId="0" xfId="0" applyNumberFormat="1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49" fontId="2" fillId="0" borderId="0" xfId="0" applyNumberFormat="1" applyFont="1" applyFill="1"/>
    <xf numFmtId="49" fontId="2" fillId="0" borderId="0" xfId="0" applyNumberFormat="1" applyFont="1" applyFill="1" applyAlignment="1">
      <alignment vertical="top" wrapText="1"/>
    </xf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0" fillId="0" borderId="0" xfId="0" applyFill="1"/>
    <xf numFmtId="49" fontId="2" fillId="0" borderId="0" xfId="0" applyNumberFormat="1" applyFont="1" applyFill="1" applyAlignment="1">
      <alignment vertical="top" wrapText="1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0" fillId="0" borderId="0" xfId="0" applyNumberFormat="1" applyFill="1"/>
    <xf numFmtId="49" fontId="3" fillId="0" borderId="0" xfId="0" applyNumberFormat="1" applyFont="1" applyFill="1"/>
    <xf numFmtId="0" fontId="3" fillId="0" borderId="0" xfId="0" applyFont="1" applyFill="1"/>
    <xf numFmtId="49" fontId="3" fillId="0" borderId="0" xfId="0" applyNumberFormat="1" applyFont="1" applyFill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3"/>
  <sheetViews>
    <sheetView tabSelected="1" view="pageLayout" topLeftCell="A25" zoomScale="70" zoomScaleNormal="100" zoomScalePageLayoutView="70" workbookViewId="0">
      <selection activeCell="J43" sqref="J43"/>
    </sheetView>
  </sheetViews>
  <sheetFormatPr defaultRowHeight="14.4" x14ac:dyDescent="0.3"/>
  <cols>
    <col min="1" max="1" width="4.6640625" customWidth="1"/>
    <col min="2" max="2" width="12.88671875" customWidth="1"/>
    <col min="3" max="3" width="5.6640625" customWidth="1"/>
    <col min="4" max="4" width="5.33203125" customWidth="1"/>
    <col min="5" max="5" width="5.109375" customWidth="1"/>
    <col min="6" max="6" width="5.33203125" customWidth="1"/>
    <col min="7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6.109375" customWidth="1"/>
    <col min="22" max="22" width="10.88671875" customWidth="1"/>
    <col min="23" max="24" width="11.6640625" customWidth="1"/>
  </cols>
  <sheetData>
    <row r="1" spans="1:29" s="61" customFormat="1" x14ac:dyDescent="0.3">
      <c r="A1" s="57"/>
      <c r="B1" s="58" t="s">
        <v>32</v>
      </c>
      <c r="C1" s="58"/>
      <c r="D1" s="58"/>
      <c r="E1" s="58"/>
      <c r="F1" s="58"/>
      <c r="G1" s="58"/>
      <c r="H1" s="58"/>
      <c r="I1" s="57"/>
      <c r="J1" s="57"/>
      <c r="K1" s="57"/>
      <c r="L1" s="57"/>
      <c r="M1" s="57"/>
      <c r="N1" s="57"/>
      <c r="O1" s="57"/>
      <c r="P1" s="59"/>
      <c r="Q1" s="60" t="s">
        <v>17</v>
      </c>
      <c r="R1" s="60"/>
      <c r="S1" s="60"/>
      <c r="T1" s="60"/>
      <c r="U1" s="60"/>
    </row>
    <row r="2" spans="1:29" s="61" customFormat="1" x14ac:dyDescent="0.3">
      <c r="A2" s="57"/>
      <c r="B2" s="58"/>
      <c r="C2" s="58"/>
      <c r="D2" s="58"/>
      <c r="E2" s="58"/>
      <c r="F2" s="58"/>
      <c r="G2" s="58"/>
      <c r="H2" s="58"/>
      <c r="I2" s="57"/>
      <c r="J2" s="57"/>
      <c r="K2" s="57"/>
      <c r="L2" s="57"/>
      <c r="M2" s="57"/>
      <c r="N2" s="57"/>
      <c r="O2" s="57"/>
      <c r="P2" s="59"/>
      <c r="Q2" s="60" t="s">
        <v>18</v>
      </c>
      <c r="R2" s="60"/>
      <c r="S2" s="60"/>
      <c r="T2" s="60"/>
      <c r="U2" s="60"/>
    </row>
    <row r="3" spans="1:29" s="61" customFormat="1" x14ac:dyDescent="0.3">
      <c r="A3" s="57"/>
      <c r="B3" s="58"/>
      <c r="C3" s="58"/>
      <c r="D3" s="58"/>
      <c r="E3" s="58"/>
      <c r="F3" s="58"/>
      <c r="G3" s="58"/>
      <c r="H3" s="58"/>
      <c r="I3" s="57"/>
      <c r="J3" s="57"/>
      <c r="K3" s="57"/>
      <c r="L3" s="57"/>
      <c r="M3" s="57"/>
      <c r="N3" s="57"/>
      <c r="O3" s="57"/>
      <c r="P3" s="59"/>
      <c r="Q3" s="60" t="s">
        <v>19</v>
      </c>
      <c r="R3" s="60"/>
      <c r="S3" s="60"/>
      <c r="T3" s="60"/>
      <c r="U3" s="60"/>
    </row>
    <row r="4" spans="1:29" s="61" customFormat="1" x14ac:dyDescent="0.3">
      <c r="A4" s="57"/>
      <c r="B4" s="58"/>
      <c r="C4" s="58"/>
      <c r="D4" s="58"/>
      <c r="E4" s="58"/>
      <c r="F4" s="58"/>
      <c r="G4" s="58"/>
      <c r="H4" s="58"/>
      <c r="I4" s="57"/>
      <c r="J4" s="57"/>
      <c r="K4" s="57"/>
      <c r="L4" s="57"/>
      <c r="M4" s="57"/>
      <c r="N4" s="57"/>
      <c r="O4" s="57"/>
      <c r="P4" s="59"/>
      <c r="Q4" s="60" t="s">
        <v>20</v>
      </c>
      <c r="R4" s="60"/>
      <c r="S4" s="60"/>
      <c r="T4" s="60"/>
      <c r="U4" s="60"/>
    </row>
    <row r="5" spans="1:29" s="61" customFormat="1" ht="15" customHeight="1" x14ac:dyDescent="0.3">
      <c r="A5" s="57"/>
      <c r="B5" s="58"/>
      <c r="C5" s="58"/>
      <c r="D5" s="58"/>
      <c r="E5" s="58"/>
      <c r="F5" s="58"/>
      <c r="G5" s="58"/>
      <c r="H5" s="58"/>
      <c r="I5" s="57"/>
      <c r="J5" s="57"/>
      <c r="K5" s="57"/>
      <c r="L5" s="57"/>
      <c r="M5" s="57"/>
      <c r="N5" s="57"/>
      <c r="O5" s="57"/>
      <c r="P5" s="59"/>
      <c r="Q5" s="59"/>
      <c r="R5" s="59"/>
      <c r="S5" s="59"/>
      <c r="T5" s="59"/>
      <c r="U5" s="59"/>
    </row>
    <row r="6" spans="1:29" s="61" customFormat="1" x14ac:dyDescent="0.3">
      <c r="A6" s="57"/>
      <c r="B6" s="62"/>
      <c r="C6" s="62"/>
      <c r="D6" s="62"/>
      <c r="E6" s="62"/>
      <c r="F6" s="62"/>
      <c r="G6" s="62"/>
      <c r="H6" s="62"/>
      <c r="I6" s="57"/>
      <c r="J6" s="57"/>
      <c r="K6" s="57"/>
      <c r="L6" s="57"/>
      <c r="M6" s="57"/>
      <c r="N6" s="57"/>
      <c r="O6" s="57"/>
      <c r="P6" s="59"/>
      <c r="Q6" s="59"/>
      <c r="R6" s="59"/>
      <c r="S6" s="59"/>
      <c r="T6" s="59"/>
      <c r="U6" s="59"/>
    </row>
    <row r="7" spans="1:29" s="61" customFormat="1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</row>
    <row r="8" spans="1:29" s="61" customFormat="1" ht="15.75" customHeight="1" x14ac:dyDescent="0.3">
      <c r="A8" s="64" t="s">
        <v>53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</row>
    <row r="9" spans="1:29" s="61" customFormat="1" ht="15.75" customHeight="1" x14ac:dyDescent="0.3">
      <c r="A9" s="65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</row>
    <row r="10" spans="1:29" s="61" customFormat="1" ht="25.5" customHeight="1" x14ac:dyDescent="0.3">
      <c r="A10" s="54" t="s">
        <v>0</v>
      </c>
      <c r="B10" s="39" t="s">
        <v>14</v>
      </c>
      <c r="C10" s="66" t="s">
        <v>1</v>
      </c>
      <c r="D10" s="66"/>
      <c r="E10" s="66"/>
      <c r="F10" s="66"/>
      <c r="G10" s="66"/>
      <c r="H10" s="66"/>
      <c r="I10" s="66" t="s">
        <v>2</v>
      </c>
      <c r="J10" s="66"/>
      <c r="K10" s="66"/>
      <c r="L10" s="66"/>
      <c r="M10" s="66"/>
      <c r="N10" s="66"/>
      <c r="O10" s="66"/>
      <c r="P10" s="66"/>
      <c r="Q10" s="66"/>
      <c r="R10" s="67" t="s">
        <v>13</v>
      </c>
      <c r="S10" s="67"/>
      <c r="T10" s="67"/>
      <c r="U10" s="56" t="s">
        <v>3</v>
      </c>
      <c r="V10" s="68" t="s">
        <v>25</v>
      </c>
      <c r="W10" s="66" t="s">
        <v>26</v>
      </c>
      <c r="X10" s="66" t="s">
        <v>52</v>
      </c>
    </row>
    <row r="11" spans="1:29" s="61" customFormat="1" x14ac:dyDescent="0.3">
      <c r="A11" s="54"/>
      <c r="B11" s="39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7"/>
      <c r="S11" s="67"/>
      <c r="T11" s="67"/>
      <c r="U11" s="56"/>
      <c r="V11" s="69"/>
      <c r="W11" s="66"/>
      <c r="X11" s="66"/>
    </row>
    <row r="12" spans="1:29" s="61" customFormat="1" ht="30.75" customHeight="1" x14ac:dyDescent="0.3">
      <c r="A12" s="54"/>
      <c r="B12" s="39"/>
      <c r="C12" s="70" t="s">
        <v>8</v>
      </c>
      <c r="D12" s="70"/>
      <c r="E12" s="70"/>
      <c r="F12" s="70" t="s">
        <v>9</v>
      </c>
      <c r="G12" s="70"/>
      <c r="H12" s="70"/>
      <c r="I12" s="70" t="s">
        <v>10</v>
      </c>
      <c r="J12" s="70"/>
      <c r="K12" s="70"/>
      <c r="L12" s="70" t="s">
        <v>11</v>
      </c>
      <c r="M12" s="70"/>
      <c r="N12" s="70"/>
      <c r="O12" s="70" t="s">
        <v>12</v>
      </c>
      <c r="P12" s="70"/>
      <c r="Q12" s="70"/>
      <c r="R12" s="67"/>
      <c r="S12" s="67"/>
      <c r="T12" s="67"/>
      <c r="U12" s="56"/>
      <c r="V12" s="69"/>
      <c r="W12" s="66"/>
      <c r="X12" s="66"/>
    </row>
    <row r="13" spans="1:29" s="61" customFormat="1" ht="33.75" customHeight="1" x14ac:dyDescent="0.3">
      <c r="A13" s="54"/>
      <c r="B13" s="39"/>
      <c r="C13" s="71" t="s">
        <v>4</v>
      </c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3"/>
      <c r="U13" s="56"/>
      <c r="V13" s="74"/>
      <c r="W13" s="66"/>
      <c r="X13" s="66"/>
    </row>
    <row r="14" spans="1:29" ht="38.25" customHeight="1" x14ac:dyDescent="0.3">
      <c r="A14" s="54"/>
      <c r="B14" s="39"/>
      <c r="C14" s="9" t="s">
        <v>6</v>
      </c>
      <c r="D14" s="9" t="s">
        <v>7</v>
      </c>
      <c r="E14" s="9" t="s">
        <v>5</v>
      </c>
      <c r="F14" s="9" t="s">
        <v>6</v>
      </c>
      <c r="G14" s="9" t="s">
        <v>7</v>
      </c>
      <c r="H14" s="9" t="s">
        <v>5</v>
      </c>
      <c r="I14" s="9" t="s">
        <v>6</v>
      </c>
      <c r="J14" s="9" t="s">
        <v>7</v>
      </c>
      <c r="K14" s="9" t="s">
        <v>5</v>
      </c>
      <c r="L14" s="9" t="s">
        <v>6</v>
      </c>
      <c r="M14" s="9" t="s">
        <v>7</v>
      </c>
      <c r="N14" s="9" t="s">
        <v>5</v>
      </c>
      <c r="O14" s="9" t="s">
        <v>6</v>
      </c>
      <c r="P14" s="9" t="s">
        <v>7</v>
      </c>
      <c r="Q14" s="9" t="s">
        <v>5</v>
      </c>
      <c r="R14" s="9" t="s">
        <v>6</v>
      </c>
      <c r="S14" s="9" t="s">
        <v>7</v>
      </c>
      <c r="T14" s="9" t="s">
        <v>5</v>
      </c>
      <c r="U14" s="56"/>
      <c r="V14" s="9" t="s">
        <v>15</v>
      </c>
      <c r="W14" s="9" t="s">
        <v>15</v>
      </c>
      <c r="X14" s="9" t="s">
        <v>15</v>
      </c>
      <c r="Z14" s="35" t="s">
        <v>48</v>
      </c>
      <c r="AA14" s="35" t="s">
        <v>49</v>
      </c>
      <c r="AB14" s="35" t="s">
        <v>50</v>
      </c>
      <c r="AC14" s="35" t="s">
        <v>51</v>
      </c>
    </row>
    <row r="15" spans="1:29" ht="44.25" customHeight="1" x14ac:dyDescent="0.3">
      <c r="A15" s="20"/>
      <c r="B15" s="10" t="s">
        <v>33</v>
      </c>
      <c r="C15" s="11">
        <f>(100*F15)/(100-V15)</f>
        <v>30</v>
      </c>
      <c r="D15" s="12">
        <f>(100*G15)/(100-V15)</f>
        <v>30</v>
      </c>
      <c r="E15" s="12">
        <f>(100*H15)/(100-V15)</f>
        <v>40</v>
      </c>
      <c r="F15" s="15">
        <v>25.5</v>
      </c>
      <c r="G15" s="15">
        <v>25.5</v>
      </c>
      <c r="H15" s="15">
        <f>G15/0.75</f>
        <v>34</v>
      </c>
      <c r="I15" s="36">
        <f>Z15/100*F15</f>
        <v>0.20400000000000001</v>
      </c>
      <c r="J15" s="36">
        <f>Z15/100*G15</f>
        <v>0.20400000000000001</v>
      </c>
      <c r="K15" s="36">
        <f>Z15/100*H15</f>
        <v>0.27200000000000002</v>
      </c>
      <c r="L15" s="36">
        <f>AA15/100*F15</f>
        <v>5.1000000000000004E-2</v>
      </c>
      <c r="M15" s="36">
        <f>AA15/100*G15</f>
        <v>5.1000000000000004E-2</v>
      </c>
      <c r="N15" s="36">
        <f>AA15/100*H15</f>
        <v>6.8000000000000005E-2</v>
      </c>
      <c r="O15" s="36">
        <f>AB15/100*F15</f>
        <v>3.06</v>
      </c>
      <c r="P15" s="36">
        <f>AB15/100*G15</f>
        <v>3.06</v>
      </c>
      <c r="Q15" s="36">
        <f>AB15/100*H15</f>
        <v>4.08</v>
      </c>
      <c r="R15" s="37">
        <f>AC15/100*F15</f>
        <v>13.005000000000001</v>
      </c>
      <c r="S15" s="37">
        <f>AC15/100*G15</f>
        <v>13.005000000000001</v>
      </c>
      <c r="T15" s="37">
        <f>AC15/100*H15</f>
        <v>17.34</v>
      </c>
      <c r="U15" s="27" t="s">
        <v>36</v>
      </c>
      <c r="V15" s="13">
        <v>15</v>
      </c>
      <c r="W15" s="18">
        <v>0</v>
      </c>
      <c r="X15" s="18">
        <v>0</v>
      </c>
      <c r="Z15" s="36">
        <v>0.8</v>
      </c>
      <c r="AA15" s="36">
        <v>0.2</v>
      </c>
      <c r="AB15" s="36">
        <v>12</v>
      </c>
      <c r="AC15" s="37">
        <v>51</v>
      </c>
    </row>
    <row r="16" spans="1:29" ht="44.25" customHeight="1" x14ac:dyDescent="0.3">
      <c r="A16" s="20"/>
      <c r="B16" s="14" t="s">
        <v>34</v>
      </c>
      <c r="C16" s="11">
        <f>(100*F16)/(100-V16)</f>
        <v>30</v>
      </c>
      <c r="D16" s="12">
        <f>(100*G16)/(100-V16)</f>
        <v>30</v>
      </c>
      <c r="E16" s="12">
        <f>(100*H16)/(100-V16)</f>
        <v>40</v>
      </c>
      <c r="F16" s="15">
        <v>25.5</v>
      </c>
      <c r="G16" s="15">
        <v>25.5</v>
      </c>
      <c r="H16" s="15">
        <f t="shared" ref="H16:H18" si="0">G16/0.75</f>
        <v>34</v>
      </c>
      <c r="I16" s="36">
        <f>Z16/100*F16</f>
        <v>0.20400000000000001</v>
      </c>
      <c r="J16" s="36">
        <f>Z16/100*G16</f>
        <v>0.20400000000000001</v>
      </c>
      <c r="K16" s="36">
        <f>Z16/100*H16</f>
        <v>0.27200000000000002</v>
      </c>
      <c r="L16" s="36">
        <f>AA16/100*F16</f>
        <v>0.1275</v>
      </c>
      <c r="M16" s="36">
        <f>AA16/100*G16</f>
        <v>0.1275</v>
      </c>
      <c r="N16" s="36">
        <f>AA16/100*H16</f>
        <v>0.17</v>
      </c>
      <c r="O16" s="36">
        <f>AB16/100*F16</f>
        <v>2.1165000000000003</v>
      </c>
      <c r="P16" s="36">
        <f>AB16/100*G16</f>
        <v>2.1165000000000003</v>
      </c>
      <c r="Q16" s="36">
        <f>AB16/100*H16</f>
        <v>2.8220000000000001</v>
      </c>
      <c r="R16" s="37">
        <f>AC16/100*F16</f>
        <v>11.73</v>
      </c>
      <c r="S16" s="37">
        <f>AC16/100*G16</f>
        <v>11.73</v>
      </c>
      <c r="T16" s="37">
        <f>AC16/100*H16</f>
        <v>15.64</v>
      </c>
      <c r="U16" s="27" t="s">
        <v>37</v>
      </c>
      <c r="V16" s="16">
        <v>15</v>
      </c>
      <c r="W16" s="18">
        <v>0</v>
      </c>
      <c r="X16" s="18">
        <v>0</v>
      </c>
      <c r="Z16" s="36">
        <v>0.8</v>
      </c>
      <c r="AA16" s="36">
        <v>0.5</v>
      </c>
      <c r="AB16" s="36">
        <v>8.3000000000000007</v>
      </c>
      <c r="AC16" s="37">
        <v>46</v>
      </c>
    </row>
    <row r="17" spans="1:29" ht="65.25" customHeight="1" x14ac:dyDescent="0.3">
      <c r="A17" s="20"/>
      <c r="B17" s="14" t="s">
        <v>43</v>
      </c>
      <c r="C17" s="11">
        <f>(100*F17)/(100-V17)</f>
        <v>29.651162790697676</v>
      </c>
      <c r="D17" s="12">
        <f>(100*G17)/(100-V17)</f>
        <v>29.651162790697676</v>
      </c>
      <c r="E17" s="12">
        <f>(100*H17)/(100-V17)</f>
        <v>39.534883720930232</v>
      </c>
      <c r="F17" s="15">
        <v>25.5</v>
      </c>
      <c r="G17" s="15">
        <v>25.5</v>
      </c>
      <c r="H17" s="15">
        <f t="shared" si="0"/>
        <v>34</v>
      </c>
      <c r="I17" s="36">
        <f>Z17/100*F17</f>
        <v>0.22950000000000004</v>
      </c>
      <c r="J17" s="36">
        <f>Z17/100*G17</f>
        <v>0.22950000000000004</v>
      </c>
      <c r="K17" s="36">
        <f>Z17/100*H17</f>
        <v>0.30600000000000005</v>
      </c>
      <c r="L17" s="36">
        <f>AA17/100*F17</f>
        <v>2.5500000000000002E-2</v>
      </c>
      <c r="M17" s="36">
        <f>AA17/100*G17</f>
        <v>2.5500000000000002E-2</v>
      </c>
      <c r="N17" s="36">
        <f>AA17/100*H17</f>
        <v>3.4000000000000002E-2</v>
      </c>
      <c r="O17" s="36">
        <f>AB17/100*F17</f>
        <v>2.4990000000000001</v>
      </c>
      <c r="P17" s="36">
        <f>AB17/100*G17</f>
        <v>2.4990000000000001</v>
      </c>
      <c r="Q17" s="36">
        <f>AB17/100*H17</f>
        <v>3.3320000000000003</v>
      </c>
      <c r="R17" s="37">
        <f>AC17/100*F17</f>
        <v>10.455</v>
      </c>
      <c r="S17" s="37">
        <f>AC17/100*G17</f>
        <v>10.455</v>
      </c>
      <c r="T17" s="37">
        <f>AC17/100*H17</f>
        <v>13.94</v>
      </c>
      <c r="U17" s="27" t="s">
        <v>44</v>
      </c>
      <c r="V17" s="16">
        <v>14</v>
      </c>
      <c r="W17" s="18">
        <v>0</v>
      </c>
      <c r="X17" s="18">
        <v>0</v>
      </c>
      <c r="Z17" s="36">
        <v>0.9</v>
      </c>
      <c r="AA17" s="36">
        <v>0.1</v>
      </c>
      <c r="AB17" s="36">
        <v>9.8000000000000007</v>
      </c>
      <c r="AC17" s="37">
        <v>41</v>
      </c>
    </row>
    <row r="18" spans="1:29" ht="65.25" customHeight="1" x14ac:dyDescent="0.3">
      <c r="A18" s="20"/>
      <c r="B18" s="10" t="s">
        <v>35</v>
      </c>
      <c r="C18" s="38">
        <f>(100*F18)/(100-V18)</f>
        <v>0</v>
      </c>
      <c r="D18" s="17">
        <f>(100*G18)/(100-W18)</f>
        <v>1.1499999999999999</v>
      </c>
      <c r="E18" s="17">
        <f>(100*H18)/(100-W18)</f>
        <v>1.5333333333333332</v>
      </c>
      <c r="F18" s="17">
        <v>0</v>
      </c>
      <c r="G18" s="17">
        <v>1.1499999999999999</v>
      </c>
      <c r="H18" s="17">
        <f t="shared" si="0"/>
        <v>1.5333333333333332</v>
      </c>
      <c r="I18" s="36">
        <f>Z18/100*F18</f>
        <v>0</v>
      </c>
      <c r="J18" s="36">
        <f>Z18/100*G18</f>
        <v>0</v>
      </c>
      <c r="K18" s="36">
        <f>Z18/100*H18</f>
        <v>0</v>
      </c>
      <c r="L18" s="36">
        <f>AA18/100*F18</f>
        <v>0</v>
      </c>
      <c r="M18" s="36">
        <f>AA18/100*G18</f>
        <v>0</v>
      </c>
      <c r="N18" s="36">
        <f>AA18/100*H18</f>
        <v>0</v>
      </c>
      <c r="O18" s="36">
        <f>AB18/100*F18</f>
        <v>0</v>
      </c>
      <c r="P18" s="36">
        <f>AB18/100*G18</f>
        <v>1.1476999999999999</v>
      </c>
      <c r="Q18" s="36">
        <f>AB18/100*H18</f>
        <v>1.5302666666666664</v>
      </c>
      <c r="R18" s="37">
        <f>AC18/100*F18</f>
        <v>0</v>
      </c>
      <c r="S18" s="37">
        <f>AC18/100*G18</f>
        <v>4.3584999999999994</v>
      </c>
      <c r="T18" s="37">
        <f>AC18/100*H18</f>
        <v>5.8113333333333328</v>
      </c>
      <c r="U18" s="27" t="s">
        <v>30</v>
      </c>
      <c r="V18" s="18">
        <v>0</v>
      </c>
      <c r="W18" s="18">
        <v>0</v>
      </c>
      <c r="X18" s="18">
        <v>0</v>
      </c>
      <c r="Z18" s="36">
        <v>0</v>
      </c>
      <c r="AA18" s="36">
        <v>0</v>
      </c>
      <c r="AB18" s="36">
        <v>99.8</v>
      </c>
      <c r="AC18" s="37">
        <v>379</v>
      </c>
    </row>
    <row r="19" spans="1:29" x14ac:dyDescent="0.3">
      <c r="A19" s="25"/>
      <c r="B19" s="42" t="s">
        <v>28</v>
      </c>
      <c r="C19" s="43"/>
      <c r="D19" s="43"/>
      <c r="E19" s="44"/>
      <c r="F19" s="51">
        <f>(F16+F18)*(100-W19)/100</f>
        <v>21.675000000000001</v>
      </c>
      <c r="G19" s="51">
        <f>(G16+G18)*(100-W19)/100</f>
        <v>22.6525</v>
      </c>
      <c r="H19" s="51">
        <f>(H16+H18)*(100-W19)/100</f>
        <v>30.20333333333333</v>
      </c>
      <c r="I19" s="24">
        <f>I15+I18</f>
        <v>0.20400000000000001</v>
      </c>
      <c r="J19" s="24">
        <f t="shared" ref="J19:T19" si="1">J15+J18</f>
        <v>0.20400000000000001</v>
      </c>
      <c r="K19" s="24">
        <f t="shared" si="1"/>
        <v>0.27200000000000002</v>
      </c>
      <c r="L19" s="24">
        <f t="shared" si="1"/>
        <v>5.1000000000000004E-2</v>
      </c>
      <c r="M19" s="24">
        <f t="shared" si="1"/>
        <v>5.1000000000000004E-2</v>
      </c>
      <c r="N19" s="24">
        <f t="shared" si="1"/>
        <v>6.8000000000000005E-2</v>
      </c>
      <c r="O19" s="24">
        <f t="shared" si="1"/>
        <v>3.06</v>
      </c>
      <c r="P19" s="24">
        <f t="shared" si="1"/>
        <v>4.2077</v>
      </c>
      <c r="Q19" s="24">
        <f t="shared" si="1"/>
        <v>5.6102666666666661</v>
      </c>
      <c r="R19" s="19">
        <f t="shared" si="1"/>
        <v>13.005000000000001</v>
      </c>
      <c r="S19" s="19">
        <f t="shared" si="1"/>
        <v>17.363500000000002</v>
      </c>
      <c r="T19" s="19">
        <f t="shared" si="1"/>
        <v>23.151333333333334</v>
      </c>
      <c r="U19" s="3"/>
      <c r="V19" s="18"/>
      <c r="W19" s="26">
        <v>15</v>
      </c>
      <c r="X19" s="26"/>
      <c r="Z19" s="36"/>
      <c r="AA19" s="36"/>
      <c r="AB19" s="36"/>
      <c r="AC19" s="37"/>
    </row>
    <row r="20" spans="1:29" x14ac:dyDescent="0.3">
      <c r="A20" s="28"/>
      <c r="B20" s="45"/>
      <c r="C20" s="46"/>
      <c r="D20" s="46"/>
      <c r="E20" s="47"/>
      <c r="F20" s="52"/>
      <c r="G20" s="52"/>
      <c r="H20" s="52"/>
      <c r="I20" s="29">
        <f>I16+I18</f>
        <v>0.20400000000000001</v>
      </c>
      <c r="J20" s="29">
        <f t="shared" ref="J20:T20" si="2">J16+J18</f>
        <v>0.20400000000000001</v>
      </c>
      <c r="K20" s="29">
        <f t="shared" si="2"/>
        <v>0.27200000000000002</v>
      </c>
      <c r="L20" s="29">
        <f t="shared" si="2"/>
        <v>0.1275</v>
      </c>
      <c r="M20" s="29">
        <f t="shared" si="2"/>
        <v>0.1275</v>
      </c>
      <c r="N20" s="29">
        <f t="shared" si="2"/>
        <v>0.17</v>
      </c>
      <c r="O20" s="29">
        <f t="shared" si="2"/>
        <v>2.1165000000000003</v>
      </c>
      <c r="P20" s="29">
        <f t="shared" si="2"/>
        <v>3.2642000000000002</v>
      </c>
      <c r="Q20" s="29">
        <f t="shared" si="2"/>
        <v>4.3522666666666669</v>
      </c>
      <c r="R20" s="30">
        <f t="shared" si="2"/>
        <v>11.73</v>
      </c>
      <c r="S20" s="30">
        <f t="shared" si="2"/>
        <v>16.0885</v>
      </c>
      <c r="T20" s="30">
        <f t="shared" si="2"/>
        <v>21.451333333333334</v>
      </c>
      <c r="U20" s="3"/>
      <c r="V20" s="3"/>
      <c r="W20" s="3"/>
      <c r="X20" s="3"/>
      <c r="Z20" s="36"/>
      <c r="AA20" s="36"/>
      <c r="AB20" s="36"/>
      <c r="AC20" s="37"/>
    </row>
    <row r="21" spans="1:29" x14ac:dyDescent="0.3">
      <c r="A21" s="28"/>
      <c r="B21" s="48"/>
      <c r="C21" s="49"/>
      <c r="D21" s="49"/>
      <c r="E21" s="50"/>
      <c r="F21" s="53"/>
      <c r="G21" s="53"/>
      <c r="H21" s="53"/>
      <c r="I21" s="29">
        <f>I17+I18</f>
        <v>0.22950000000000004</v>
      </c>
      <c r="J21" s="29">
        <f t="shared" ref="J21:T21" si="3">J17+J18</f>
        <v>0.22950000000000004</v>
      </c>
      <c r="K21" s="29">
        <f t="shared" si="3"/>
        <v>0.30600000000000005</v>
      </c>
      <c r="L21" s="29">
        <f t="shared" si="3"/>
        <v>2.5500000000000002E-2</v>
      </c>
      <c r="M21" s="29">
        <f t="shared" si="3"/>
        <v>2.5500000000000002E-2</v>
      </c>
      <c r="N21" s="29">
        <f t="shared" si="3"/>
        <v>3.4000000000000002E-2</v>
      </c>
      <c r="O21" s="29">
        <f t="shared" si="3"/>
        <v>2.4990000000000001</v>
      </c>
      <c r="P21" s="29">
        <f t="shared" si="3"/>
        <v>3.6467000000000001</v>
      </c>
      <c r="Q21" s="29">
        <f t="shared" si="3"/>
        <v>4.8622666666666667</v>
      </c>
      <c r="R21" s="30">
        <f t="shared" si="3"/>
        <v>10.455</v>
      </c>
      <c r="S21" s="30">
        <f t="shared" si="3"/>
        <v>14.813499999999999</v>
      </c>
      <c r="T21" s="30">
        <f t="shared" si="3"/>
        <v>19.751333333333331</v>
      </c>
      <c r="U21" s="3"/>
      <c r="V21" s="3"/>
      <c r="W21" s="3"/>
      <c r="X21" s="3"/>
      <c r="Z21" s="36"/>
      <c r="AA21" s="36"/>
      <c r="AB21" s="36"/>
      <c r="AC21" s="37"/>
    </row>
    <row r="22" spans="1:29" x14ac:dyDescent="0.3">
      <c r="A22" s="1"/>
      <c r="B22" s="31"/>
      <c r="C22" s="31"/>
      <c r="D22" s="31"/>
      <c r="E22" s="31"/>
      <c r="F22" s="32"/>
      <c r="G22" s="32"/>
      <c r="H22" s="32"/>
      <c r="I22" s="33"/>
      <c r="J22" s="33"/>
      <c r="K22" s="33"/>
      <c r="L22" s="33"/>
      <c r="M22" s="33"/>
      <c r="N22" s="33"/>
      <c r="O22" s="33"/>
      <c r="P22" s="33"/>
      <c r="Q22" s="33"/>
      <c r="R22" s="34"/>
      <c r="S22" s="34"/>
      <c r="T22" s="34"/>
    </row>
    <row r="23" spans="1:29" x14ac:dyDescent="0.3">
      <c r="A23" s="1"/>
      <c r="B23" s="2"/>
      <c r="C23" s="6"/>
      <c r="D23" s="6"/>
      <c r="E23" s="6"/>
      <c r="F23" s="8"/>
      <c r="G23" s="8"/>
      <c r="H23" s="8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</row>
    <row r="24" spans="1:29" ht="16.5" customHeight="1" x14ac:dyDescent="0.3">
      <c r="A24" s="1"/>
      <c r="B24" s="40" t="s">
        <v>21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</row>
    <row r="25" spans="1:29" ht="15.75" customHeight="1" x14ac:dyDescent="0.3">
      <c r="A25" s="1"/>
      <c r="B25" s="55" t="s">
        <v>47</v>
      </c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</row>
    <row r="26" spans="1:29" x14ac:dyDescent="0.3">
      <c r="A26" s="1"/>
      <c r="B26" s="23" t="s">
        <v>38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</row>
    <row r="27" spans="1:29" x14ac:dyDescent="0.3">
      <c r="A27" s="1"/>
      <c r="B27" s="21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  <c r="R27" s="5"/>
      <c r="S27" s="5"/>
      <c r="T27" s="5"/>
      <c r="U27" s="5"/>
    </row>
    <row r="28" spans="1:29" ht="16.5" customHeight="1" x14ac:dyDescent="0.3">
      <c r="A28" s="1"/>
      <c r="B28" s="40" t="s">
        <v>22</v>
      </c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</row>
    <row r="29" spans="1:29" x14ac:dyDescent="0.3">
      <c r="A29" s="1"/>
      <c r="B29" s="4" t="s">
        <v>39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5"/>
      <c r="Q29" s="5"/>
      <c r="R29" s="5"/>
      <c r="S29" s="5"/>
      <c r="T29" s="5"/>
      <c r="U29" s="5"/>
    </row>
    <row r="30" spans="1:29" x14ac:dyDescent="0.3">
      <c r="A30" s="1"/>
      <c r="B30" s="4" t="s">
        <v>45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9" x14ac:dyDescent="0.3">
      <c r="A31" s="1"/>
      <c r="B31" s="4" t="s">
        <v>46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5"/>
      <c r="Q31" s="5"/>
      <c r="R31" s="5"/>
      <c r="S31" s="5"/>
      <c r="T31" s="5"/>
      <c r="U31" s="5"/>
    </row>
    <row r="32" spans="1:29" x14ac:dyDescent="0.3">
      <c r="A32" s="1"/>
      <c r="B32" s="4" t="s">
        <v>40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5"/>
      <c r="Q32" s="5"/>
      <c r="R32" s="5"/>
      <c r="S32" s="5"/>
      <c r="T32" s="5"/>
      <c r="U32" s="5"/>
    </row>
    <row r="33" spans="1:21" s="61" customFormat="1" x14ac:dyDescent="0.3">
      <c r="A33" s="75"/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7"/>
      <c r="Q33" s="77"/>
      <c r="R33" s="77"/>
      <c r="S33" s="77"/>
      <c r="T33" s="77"/>
      <c r="U33" s="77"/>
    </row>
    <row r="34" spans="1:21" s="61" customFormat="1" x14ac:dyDescent="0.3">
      <c r="A34" s="75"/>
      <c r="B34" s="64" t="s">
        <v>23</v>
      </c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</row>
    <row r="35" spans="1:21" s="61" customFormat="1" ht="18" customHeight="1" x14ac:dyDescent="0.3">
      <c r="A35" s="75"/>
      <c r="B35" s="76" t="s">
        <v>27</v>
      </c>
      <c r="C35" s="76"/>
      <c r="D35" s="76" t="s">
        <v>41</v>
      </c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7"/>
      <c r="Q35" s="77"/>
      <c r="R35" s="77"/>
      <c r="S35" s="77"/>
      <c r="T35" s="77"/>
      <c r="U35" s="77"/>
    </row>
    <row r="36" spans="1:21" s="61" customFormat="1" x14ac:dyDescent="0.3">
      <c r="A36" s="75"/>
      <c r="B36" s="76"/>
      <c r="C36" s="76"/>
      <c r="D36" s="76" t="s">
        <v>42</v>
      </c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7"/>
      <c r="Q36" s="77"/>
      <c r="R36" s="77"/>
      <c r="S36" s="77"/>
      <c r="T36" s="77"/>
      <c r="U36" s="77"/>
    </row>
    <row r="37" spans="1:21" s="61" customFormat="1" x14ac:dyDescent="0.3">
      <c r="A37" s="75"/>
      <c r="B37" s="76"/>
      <c r="C37" s="76"/>
      <c r="D37" s="78" t="s">
        <v>31</v>
      </c>
      <c r="E37" s="78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7"/>
      <c r="Q37" s="77"/>
      <c r="R37" s="77"/>
      <c r="S37" s="77"/>
      <c r="T37" s="77"/>
      <c r="U37" s="77"/>
    </row>
    <row r="38" spans="1:21" s="61" customFormat="1" x14ac:dyDescent="0.3">
      <c r="A38" s="75"/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7"/>
      <c r="Q38" s="77"/>
      <c r="R38" s="77"/>
      <c r="S38" s="77"/>
      <c r="T38" s="77"/>
      <c r="U38" s="77"/>
    </row>
    <row r="39" spans="1:21" s="61" customFormat="1" x14ac:dyDescent="0.3">
      <c r="A39" s="75"/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7"/>
      <c r="Q39" s="77"/>
      <c r="R39" s="77"/>
      <c r="S39" s="77"/>
      <c r="T39" s="77"/>
      <c r="U39" s="77"/>
    </row>
    <row r="40" spans="1:21" x14ac:dyDescent="0.3">
      <c r="A40" s="1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5"/>
      <c r="Q40" s="5"/>
      <c r="R40" s="5"/>
      <c r="S40" s="5"/>
      <c r="T40" s="5"/>
      <c r="U40" s="5"/>
    </row>
    <row r="41" spans="1:21" x14ac:dyDescent="0.3">
      <c r="A41" s="1"/>
      <c r="B41" s="41" t="s">
        <v>24</v>
      </c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</row>
    <row r="42" spans="1:21" ht="15" customHeight="1" x14ac:dyDescent="0.3">
      <c r="A42" s="1"/>
      <c r="B42" s="4" t="s">
        <v>29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5"/>
      <c r="N42" s="4"/>
      <c r="O42" s="4"/>
      <c r="P42" s="5"/>
      <c r="Q42" s="4"/>
      <c r="R42" s="4"/>
      <c r="S42" s="4"/>
      <c r="T42" s="4"/>
      <c r="U42" s="5"/>
    </row>
    <row r="43" spans="1:21" ht="1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21" x14ac:dyDescent="0.3">
      <c r="A44" s="1"/>
    </row>
    <row r="45" spans="1:21" ht="15" customHeight="1" x14ac:dyDescent="0.3">
      <c r="A45" s="1"/>
    </row>
    <row r="46" spans="1:21" x14ac:dyDescent="0.3">
      <c r="A46" s="1"/>
    </row>
    <row r="47" spans="1:21" x14ac:dyDescent="0.3">
      <c r="A47" s="1"/>
    </row>
    <row r="53" ht="30" customHeight="1" x14ac:dyDescent="0.3"/>
  </sheetData>
  <mergeCells count="32">
    <mergeCell ref="A7:U7"/>
    <mergeCell ref="A8:U8"/>
    <mergeCell ref="Q1:U1"/>
    <mergeCell ref="Q2:U2"/>
    <mergeCell ref="Q3:U3"/>
    <mergeCell ref="Q4:U4"/>
    <mergeCell ref="B1:H5"/>
    <mergeCell ref="A10:A14"/>
    <mergeCell ref="I12:K12"/>
    <mergeCell ref="L12:N12"/>
    <mergeCell ref="B24:U24"/>
    <mergeCell ref="B25:U25"/>
    <mergeCell ref="O12:Q12"/>
    <mergeCell ref="C10:H11"/>
    <mergeCell ref="I10:Q11"/>
    <mergeCell ref="R10:T12"/>
    <mergeCell ref="U10:U14"/>
    <mergeCell ref="C13:T13"/>
    <mergeCell ref="C12:E12"/>
    <mergeCell ref="F12:H12"/>
    <mergeCell ref="X10:X13"/>
    <mergeCell ref="V10:V13"/>
    <mergeCell ref="W10:W13"/>
    <mergeCell ref="B34:U34"/>
    <mergeCell ref="B41:U41"/>
    <mergeCell ref="B10:B14"/>
    <mergeCell ref="B28:U28"/>
    <mergeCell ref="D37:E37"/>
    <mergeCell ref="B19:E21"/>
    <mergeCell ref="F19:F21"/>
    <mergeCell ref="G19:G21"/>
    <mergeCell ref="H19:H21"/>
  </mergeCells>
  <pageMargins left="0.25" right="0.25" top="0.75" bottom="0.75" header="0.3" footer="0.3"/>
  <pageSetup paperSize="9" orientation="landscape" r:id="rId1"/>
  <ignoredErrors>
    <ignoredError sqref="D18:E1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2023-07-12T11:52:49Z</dcterms:modified>
</cp:coreProperties>
</file>